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90"/>
  </bookViews>
  <sheets>
    <sheet name="2022" sheetId="1" r:id="rId1"/>
  </sheets>
  <definedNames>
    <definedName name="_xlnm.Print_Area" localSheetId="0">'2022'!$A$1:$I$18</definedName>
  </definedNames>
  <calcPr calcId="152511" iterateCount="1"/>
</workbook>
</file>

<file path=xl/calcChain.xml><?xml version="1.0" encoding="utf-8"?>
<calcChain xmlns="http://schemas.openxmlformats.org/spreadsheetml/2006/main">
  <c r="C18" i="1" l="1"/>
  <c r="F12" i="1" l="1"/>
  <c r="G12" i="1" s="1"/>
  <c r="F8" i="1" l="1"/>
  <c r="G8" i="1" s="1"/>
  <c r="F9" i="1"/>
  <c r="G9" i="1" s="1"/>
  <c r="F10" i="1"/>
  <c r="G10" i="1" s="1"/>
  <c r="F11" i="1"/>
  <c r="G11" i="1" s="1"/>
  <c r="F13" i="1"/>
  <c r="G13" i="1" s="1"/>
  <c r="F14" i="1"/>
  <c r="G14" i="1" s="1"/>
  <c r="F15" i="1"/>
  <c r="G15" i="1" s="1"/>
  <c r="F16" i="1"/>
  <c r="G16" i="1" s="1"/>
  <c r="F17" i="1"/>
  <c r="G17" i="1" s="1"/>
  <c r="F7" i="1"/>
  <c r="G7" i="1" s="1"/>
  <c r="G18" i="1" l="1"/>
  <c r="H7" i="1"/>
  <c r="H18" i="1" s="1"/>
  <c r="I7" i="1" l="1"/>
  <c r="I18" i="1" s="1"/>
</calcChain>
</file>

<file path=xl/sharedStrings.xml><?xml version="1.0" encoding="utf-8"?>
<sst xmlns="http://schemas.openxmlformats.org/spreadsheetml/2006/main" count="28" uniqueCount="26">
  <si>
    <t>РАСЧЕТ</t>
  </si>
  <si>
    <t>(тыс. рублей)</t>
  </si>
  <si>
    <t>Комсомольский</t>
  </si>
  <si>
    <t>Красноармейский</t>
  </si>
  <si>
    <t xml:space="preserve">Красночетайский </t>
  </si>
  <si>
    <t>Моргаушский</t>
  </si>
  <si>
    <t>Цивильский</t>
  </si>
  <si>
    <t>Шемуршинский</t>
  </si>
  <si>
    <t>Ядринский</t>
  </si>
  <si>
    <t>Яльчикский</t>
  </si>
  <si>
    <t>Янтиковский</t>
  </si>
  <si>
    <t>Итого:</t>
  </si>
  <si>
    <t>х</t>
  </si>
  <si>
    <t>Коэффициент процентного соотношения средств, выделенных из республиканского бюджета Чувашской Республики на софинансирование расходных обязательств
 i-го муниципального образования
( Кi = Ui / ( Ui+ Ri)</t>
  </si>
  <si>
    <t xml:space="preserve"> Уровень софинансирования расходных обязательств муниципальных образований из республиканского бюджета 
( Ui )
</t>
  </si>
  <si>
    <t xml:space="preserve">Уровень финансирования расходного обязательства муниципального образования за счет средств бюджета муниципального образования 
( Ri )
</t>
  </si>
  <si>
    <t>Порецкий</t>
  </si>
  <si>
    <t>Наименование мниципальных округов и городских округов</t>
  </si>
  <si>
    <t>Объем  субсидии, предоставляемой бюджету i-го муниципального образования за счет республиканского бюджета Чувашской Республики 
( Vi = Pi кап.р * Кi )</t>
  </si>
  <si>
    <t>Объем расходного обязательства i-го муниципального образования на капитальный ремонт ДШИ, 
прошедших отбор
(Pi кап.р)</t>
  </si>
  <si>
    <t>в том числе:</t>
  </si>
  <si>
    <t>за счет средств федерального бюджета</t>
  </si>
  <si>
    <t>республиканского бюджета</t>
  </si>
  <si>
    <t>№ 
п/п</t>
  </si>
  <si>
    <t>Канашский</t>
  </si>
  <si>
    <t xml:space="preserve">объема субсидий, предоставляемых бюджетам муниципальных округов и бюджетам городских округов 
на модернизацию муниципальных детских школ искусств по видам искусств путем их капитального ремонта 
в рамках поддержки отрасли культуры 
на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</si>
</sst>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2" borderId="0" xfId="0" applyFont="1" applyFill="1"/>
    <xf numFmtId="0" fontId="5" fillId="0" borderId="0" xfId="0" applyFont="1" applyAlignment="1"/>
    <xf numFmtId="164" fontId="5" fillId="0" borderId="0" xfId="0" applyNumberFormat="1" applyFont="1" applyAlignment="1"/>
    <xf numFmtId="0" fontId="5" fillId="0" borderId="0" xfId="0" applyFont="1" applyAlignment="1">
      <alignment horizontal="right"/>
    </xf>
    <xf numFmtId="0" fontId="5" fillId="0" borderId="0" xfId="0" applyFont="1" applyBorder="1"/>
    <xf numFmtId="164" fontId="5" fillId="0" borderId="0" xfId="0" applyNumberFormat="1" applyFont="1" applyBorder="1"/>
    <xf numFmtId="165" fontId="5" fillId="0" borderId="0" xfId="0" applyNumberFormat="1" applyFont="1" applyBorder="1"/>
    <xf numFmtId="0" fontId="7" fillId="0" borderId="0" xfId="0" applyFont="1"/>
    <xf numFmtId="164" fontId="2" fillId="0" borderId="0" xfId="0" applyNumberFormat="1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right" vertical="top" wrapText="1"/>
    </xf>
    <xf numFmtId="3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1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="110" zoomScaleNormal="90" zoomScaleSheetLayoutView="110" workbookViewId="0">
      <selection activeCell="A4" sqref="A4:I18"/>
    </sheetView>
  </sheetViews>
  <sheetFormatPr defaultColWidth="9.140625" defaultRowHeight="12.75" x14ac:dyDescent="0.2"/>
  <cols>
    <col min="1" max="1" width="5.85546875" style="1" customWidth="1"/>
    <col min="2" max="2" width="23.28515625" style="1" customWidth="1"/>
    <col min="3" max="3" width="20" style="2" customWidth="1"/>
    <col min="4" max="5" width="19.7109375" style="2" customWidth="1"/>
    <col min="6" max="6" width="21.42578125" style="2" customWidth="1"/>
    <col min="7" max="7" width="18.5703125" style="1" customWidth="1"/>
    <col min="8" max="8" width="15.42578125" style="1" customWidth="1"/>
    <col min="9" max="9" width="13.5703125" style="1" customWidth="1"/>
    <col min="10" max="16384" width="9.140625" style="1"/>
  </cols>
  <sheetData>
    <row r="1" spans="1:9" ht="15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68.650000000000006" customHeight="1" x14ac:dyDescent="0.2">
      <c r="A2" s="32" t="s">
        <v>25</v>
      </c>
      <c r="B2" s="32"/>
      <c r="C2" s="32"/>
      <c r="D2" s="32"/>
      <c r="E2" s="32"/>
      <c r="F2" s="32"/>
      <c r="G2" s="32"/>
      <c r="H2" s="32"/>
      <c r="I2" s="32"/>
    </row>
    <row r="3" spans="1:9" ht="17.45" customHeight="1" x14ac:dyDescent="0.25">
      <c r="G3" s="3"/>
      <c r="H3" s="3"/>
      <c r="I3" s="3" t="s">
        <v>1</v>
      </c>
    </row>
    <row r="4" spans="1:9" s="4" customFormat="1" ht="17.100000000000001" customHeight="1" x14ac:dyDescent="0.2">
      <c r="A4" s="34" t="s">
        <v>23</v>
      </c>
      <c r="B4" s="34" t="s">
        <v>17</v>
      </c>
      <c r="C4" s="35" t="s">
        <v>19</v>
      </c>
      <c r="D4" s="35" t="s">
        <v>14</v>
      </c>
      <c r="E4" s="35" t="s">
        <v>15</v>
      </c>
      <c r="F4" s="35" t="s">
        <v>13</v>
      </c>
      <c r="G4" s="36" t="s">
        <v>18</v>
      </c>
      <c r="H4" s="31" t="s">
        <v>20</v>
      </c>
      <c r="I4" s="31"/>
    </row>
    <row r="5" spans="1:9" s="4" customFormat="1" ht="145.15" customHeight="1" x14ac:dyDescent="0.2">
      <c r="A5" s="34"/>
      <c r="B5" s="34"/>
      <c r="C5" s="35"/>
      <c r="D5" s="35"/>
      <c r="E5" s="35"/>
      <c r="F5" s="35"/>
      <c r="G5" s="36"/>
      <c r="H5" s="20" t="s">
        <v>21</v>
      </c>
      <c r="I5" s="20" t="s">
        <v>22</v>
      </c>
    </row>
    <row r="6" spans="1:9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1">
        <v>8</v>
      </c>
      <c r="I6" s="21">
        <v>9</v>
      </c>
    </row>
    <row r="7" spans="1:9" ht="15.75" x14ac:dyDescent="0.25">
      <c r="A7" s="6">
        <v>1</v>
      </c>
      <c r="B7" s="7" t="s">
        <v>24</v>
      </c>
      <c r="C7" s="22">
        <v>7579.1919191919169</v>
      </c>
      <c r="D7" s="23">
        <v>99</v>
      </c>
      <c r="E7" s="23">
        <v>1</v>
      </c>
      <c r="F7" s="24">
        <f>D7/(D7+E7)</f>
        <v>0.99</v>
      </c>
      <c r="G7" s="25">
        <f>C7*F7</f>
        <v>7503.3999999999978</v>
      </c>
      <c r="H7" s="25">
        <f>G7/100*99</f>
        <v>7428.3659999999982</v>
      </c>
      <c r="I7" s="25">
        <f>G7-H7</f>
        <v>75.033999999999651</v>
      </c>
    </row>
    <row r="8" spans="1:9" ht="15.75" hidden="1" x14ac:dyDescent="0.25">
      <c r="A8" s="6">
        <v>2</v>
      </c>
      <c r="B8" s="7" t="s">
        <v>2</v>
      </c>
      <c r="C8" s="22">
        <v>5545.2127659574462</v>
      </c>
      <c r="D8" s="23">
        <v>94</v>
      </c>
      <c r="E8" s="23">
        <v>6</v>
      </c>
      <c r="F8" s="24">
        <f t="shared" ref="F8:F17" si="0">D8/(D8+E8)</f>
        <v>0.94</v>
      </c>
      <c r="G8" s="25">
        <f t="shared" ref="G8:G17" si="1">C8*F8</f>
        <v>5212.4999999999991</v>
      </c>
      <c r="H8" s="26"/>
      <c r="I8" s="27"/>
    </row>
    <row r="9" spans="1:9" ht="15.75" hidden="1" x14ac:dyDescent="0.25">
      <c r="A9" s="6">
        <v>3</v>
      </c>
      <c r="B9" s="7" t="s">
        <v>3</v>
      </c>
      <c r="C9" s="22">
        <v>6252.9032258064517</v>
      </c>
      <c r="D9" s="23">
        <v>93</v>
      </c>
      <c r="E9" s="23">
        <v>7</v>
      </c>
      <c r="F9" s="24">
        <f t="shared" si="0"/>
        <v>0.93</v>
      </c>
      <c r="G9" s="25">
        <f t="shared" si="1"/>
        <v>5815.2000000000007</v>
      </c>
      <c r="H9" s="26"/>
      <c r="I9" s="27"/>
    </row>
    <row r="10" spans="1:9" ht="15.75" hidden="1" x14ac:dyDescent="0.25">
      <c r="A10" s="6">
        <v>4</v>
      </c>
      <c r="B10" s="7" t="s">
        <v>4</v>
      </c>
      <c r="C10" s="22">
        <v>7481.8947368421068</v>
      </c>
      <c r="D10" s="23">
        <v>95</v>
      </c>
      <c r="E10" s="23">
        <v>5</v>
      </c>
      <c r="F10" s="24">
        <f t="shared" si="0"/>
        <v>0.95</v>
      </c>
      <c r="G10" s="25">
        <f t="shared" si="1"/>
        <v>7107.8000000000011</v>
      </c>
      <c r="H10" s="26"/>
      <c r="I10" s="27"/>
    </row>
    <row r="11" spans="1:9" ht="15.75" hidden="1" x14ac:dyDescent="0.25">
      <c r="A11" s="6">
        <v>5</v>
      </c>
      <c r="B11" s="7" t="s">
        <v>5</v>
      </c>
      <c r="C11" s="22">
        <v>7409.7849462365593</v>
      </c>
      <c r="D11" s="23">
        <v>93</v>
      </c>
      <c r="E11" s="23">
        <v>7</v>
      </c>
      <c r="F11" s="24">
        <f t="shared" si="0"/>
        <v>0.93</v>
      </c>
      <c r="G11" s="25">
        <f t="shared" si="1"/>
        <v>6891.1</v>
      </c>
      <c r="H11" s="26"/>
      <c r="I11" s="27"/>
    </row>
    <row r="12" spans="1:9" ht="15.75" hidden="1" x14ac:dyDescent="0.25">
      <c r="A12" s="6">
        <v>6</v>
      </c>
      <c r="B12" s="7" t="s">
        <v>16</v>
      </c>
      <c r="C12" s="22">
        <v>12395.77</v>
      </c>
      <c r="D12" s="23">
        <v>95</v>
      </c>
      <c r="E12" s="23">
        <v>5</v>
      </c>
      <c r="F12" s="24">
        <f t="shared" si="0"/>
        <v>0.95</v>
      </c>
      <c r="G12" s="25">
        <f t="shared" si="1"/>
        <v>11775.9815</v>
      </c>
      <c r="H12" s="26"/>
      <c r="I12" s="27"/>
    </row>
    <row r="13" spans="1:9" ht="15.75" hidden="1" x14ac:dyDescent="0.25">
      <c r="A13" s="6">
        <v>7</v>
      </c>
      <c r="B13" s="7" t="s">
        <v>6</v>
      </c>
      <c r="C13" s="22">
        <v>6391.847826086957</v>
      </c>
      <c r="D13" s="23">
        <v>92</v>
      </c>
      <c r="E13" s="23">
        <v>8</v>
      </c>
      <c r="F13" s="24">
        <f t="shared" si="0"/>
        <v>0.92</v>
      </c>
      <c r="G13" s="25">
        <f t="shared" si="1"/>
        <v>5880.5000000000009</v>
      </c>
      <c r="H13" s="26"/>
      <c r="I13" s="27"/>
    </row>
    <row r="14" spans="1:9" ht="15.75" hidden="1" x14ac:dyDescent="0.25">
      <c r="A14" s="6">
        <v>8</v>
      </c>
      <c r="B14" s="7" t="s">
        <v>7</v>
      </c>
      <c r="C14" s="22">
        <v>4422.4210526315783</v>
      </c>
      <c r="D14" s="23">
        <v>95</v>
      </c>
      <c r="E14" s="23">
        <v>5</v>
      </c>
      <c r="F14" s="24">
        <f t="shared" si="0"/>
        <v>0.95</v>
      </c>
      <c r="G14" s="25">
        <f t="shared" si="1"/>
        <v>4201.2999999999993</v>
      </c>
      <c r="H14" s="26"/>
      <c r="I14" s="27"/>
    </row>
    <row r="15" spans="1:9" ht="15.75" hidden="1" x14ac:dyDescent="0.25">
      <c r="A15" s="6">
        <v>9</v>
      </c>
      <c r="B15" s="7" t="s">
        <v>8</v>
      </c>
      <c r="C15" s="22">
        <v>1141.8279569892475</v>
      </c>
      <c r="D15" s="23">
        <v>93</v>
      </c>
      <c r="E15" s="23">
        <v>7</v>
      </c>
      <c r="F15" s="24">
        <f t="shared" si="0"/>
        <v>0.93</v>
      </c>
      <c r="G15" s="25">
        <f t="shared" si="1"/>
        <v>1061.9000000000001</v>
      </c>
      <c r="H15" s="26"/>
      <c r="I15" s="27"/>
    </row>
    <row r="16" spans="1:9" ht="15.75" hidden="1" x14ac:dyDescent="0.25">
      <c r="A16" s="6">
        <v>10</v>
      </c>
      <c r="B16" s="7" t="s">
        <v>9</v>
      </c>
      <c r="C16" s="22">
        <v>2999.8936170212764</v>
      </c>
      <c r="D16" s="23">
        <v>94</v>
      </c>
      <c r="E16" s="23">
        <v>6</v>
      </c>
      <c r="F16" s="24">
        <f t="shared" si="0"/>
        <v>0.94</v>
      </c>
      <c r="G16" s="25">
        <f t="shared" si="1"/>
        <v>2819.8999999999996</v>
      </c>
      <c r="H16" s="26"/>
      <c r="I16" s="27"/>
    </row>
    <row r="17" spans="1:9" ht="15.75" hidden="1" x14ac:dyDescent="0.25">
      <c r="A17" s="6">
        <v>11</v>
      </c>
      <c r="B17" s="7" t="s">
        <v>10</v>
      </c>
      <c r="C17" s="22">
        <v>13260.94736842105</v>
      </c>
      <c r="D17" s="23">
        <v>95</v>
      </c>
      <c r="E17" s="23">
        <v>5</v>
      </c>
      <c r="F17" s="24">
        <f t="shared" si="0"/>
        <v>0.95</v>
      </c>
      <c r="G17" s="25">
        <f t="shared" si="1"/>
        <v>12597.899999999996</v>
      </c>
      <c r="H17" s="26"/>
      <c r="I17" s="27"/>
    </row>
    <row r="18" spans="1:9" s="10" customFormat="1" ht="15.75" x14ac:dyDescent="0.25">
      <c r="A18" s="8"/>
      <c r="B18" s="9" t="s">
        <v>11</v>
      </c>
      <c r="C18" s="28">
        <f>C7</f>
        <v>7579.1919191919169</v>
      </c>
      <c r="D18" s="28" t="s">
        <v>12</v>
      </c>
      <c r="E18" s="28" t="s">
        <v>12</v>
      </c>
      <c r="F18" s="28" t="s">
        <v>12</v>
      </c>
      <c r="G18" s="29">
        <f>G7</f>
        <v>7503.3999999999978</v>
      </c>
      <c r="H18" s="29">
        <f t="shared" ref="H18:I18" si="2">H7</f>
        <v>7428.3659999999982</v>
      </c>
      <c r="I18" s="29">
        <f t="shared" si="2"/>
        <v>75.033999999999651</v>
      </c>
    </row>
    <row r="19" spans="1:9" x14ac:dyDescent="0.2">
      <c r="G19" s="11"/>
    </row>
    <row r="20" spans="1:9" ht="15.75" x14ac:dyDescent="0.25">
      <c r="A20" s="12"/>
      <c r="B20" s="12"/>
      <c r="C20" s="13"/>
      <c r="D20" s="13"/>
      <c r="E20" s="13"/>
      <c r="F20" s="13"/>
      <c r="G20" s="14"/>
    </row>
    <row r="21" spans="1:9" ht="15.75" x14ac:dyDescent="0.25">
      <c r="B21" s="15"/>
      <c r="C21" s="16"/>
      <c r="D21" s="16"/>
      <c r="E21" s="16"/>
      <c r="F21" s="16"/>
      <c r="G21" s="17"/>
    </row>
    <row r="22" spans="1:9" x14ac:dyDescent="0.2">
      <c r="B22" s="18"/>
    </row>
    <row r="25" spans="1:9" x14ac:dyDescent="0.2">
      <c r="A25" s="30"/>
      <c r="B25" s="30"/>
      <c r="C25" s="19"/>
      <c r="D25" s="19"/>
      <c r="E25" s="19"/>
      <c r="F25" s="19"/>
    </row>
    <row r="26" spans="1:9" x14ac:dyDescent="0.2">
      <c r="A26" s="30"/>
      <c r="B26" s="30"/>
    </row>
    <row r="27" spans="1:9" s="2" customFormat="1" x14ac:dyDescent="0.2">
      <c r="A27" s="1"/>
      <c r="B27" s="10"/>
      <c r="G27" s="1"/>
    </row>
  </sheetData>
  <mergeCells count="12">
    <mergeCell ref="H4:I4"/>
    <mergeCell ref="A2:I2"/>
    <mergeCell ref="A1:I1"/>
    <mergeCell ref="G4:G5"/>
    <mergeCell ref="A25:B25"/>
    <mergeCell ref="F4:F5"/>
    <mergeCell ref="A26:B26"/>
    <mergeCell ref="E4:E5"/>
    <mergeCell ref="A4:A5"/>
    <mergeCell ref="B4:B5"/>
    <mergeCell ref="C4:C5"/>
    <mergeCell ref="D4:D5"/>
  </mergeCells>
  <pageMargins left="0.82" right="0.45" top="0.9" bottom="0.53" header="0.31496062992125984" footer="0.31496062992125984"/>
  <pageSetup paperSize="9" scale="86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Минкультуры ЧР Ишмуратова Елена Витальевна</dc:creator>
  <cp:lastModifiedBy>Константинов Денис Александрович</cp:lastModifiedBy>
  <cp:lastPrinted>2024-11-18T13:48:25Z</cp:lastPrinted>
  <dcterms:created xsi:type="dcterms:W3CDTF">2021-09-15T06:15:19Z</dcterms:created>
  <dcterms:modified xsi:type="dcterms:W3CDTF">2024-11-18T13:48:40Z</dcterms:modified>
</cp:coreProperties>
</file>